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\\192.168.1.50\wii-wspolny\dokumenty\INWESTYCJE  2025\GM CHOJNÓW - GOLISZÓW - NIEDŹWIEDZICE - Remont dr gm dz. nr\04 PRZETARG\01 Przygotowanie\"/>
    </mc:Choice>
  </mc:AlternateContent>
  <xr:revisionPtr revIDLastSave="0" documentId="13_ncr:1_{8D60F7AA-BC3B-467F-A1C2-B5F799748120}" xr6:coauthVersionLast="47" xr6:coauthVersionMax="47" xr10:uidLastSave="{00000000-0000-0000-0000-000000000000}"/>
  <bookViews>
    <workbookView xWindow="-120" yWindow="-120" windowWidth="29040" windowHeight="15840" tabRatio="679" xr2:uid="{00000000-000D-0000-FFFF-FFFF00000000}"/>
  </bookViews>
  <sheets>
    <sheet name="Harmonogram RTF" sheetId="1" r:id="rId1"/>
  </sheets>
  <definedNames>
    <definedName name="_xlnm.Print_Area" localSheetId="0">'Harmonogram RTF'!$A$1:$M$21</definedName>
  </definedNames>
  <calcPr calcId="191029"/>
</workbook>
</file>

<file path=xl/calcChain.xml><?xml version="1.0" encoding="utf-8"?>
<calcChain xmlns="http://schemas.openxmlformats.org/spreadsheetml/2006/main">
  <c r="M19" i="1" l="1"/>
  <c r="G19" i="1"/>
  <c r="F19" i="1"/>
  <c r="M20" i="1"/>
  <c r="M14" i="1"/>
  <c r="M15" i="1"/>
  <c r="M16" i="1"/>
  <c r="M17" i="1"/>
  <c r="M18" i="1"/>
  <c r="M13" i="1"/>
  <c r="I21" i="1"/>
  <c r="J21" i="1"/>
  <c r="J10" i="1"/>
  <c r="I10" i="1"/>
  <c r="F14" i="1"/>
  <c r="G14" i="1" s="1"/>
  <c r="F15" i="1"/>
  <c r="G15" i="1" s="1"/>
  <c r="F16" i="1"/>
  <c r="G16" i="1" s="1"/>
  <c r="F17" i="1"/>
  <c r="G17" i="1" s="1"/>
  <c r="F18" i="1"/>
  <c r="G18" i="1" s="1"/>
  <c r="F20" i="1"/>
  <c r="G20" i="1" s="1"/>
  <c r="F13" i="1"/>
  <c r="G13" i="1" s="1"/>
  <c r="F21" i="1" l="1"/>
  <c r="L21" i="1"/>
  <c r="H21" i="1"/>
  <c r="G21" i="1" l="1"/>
  <c r="M21" i="1"/>
  <c r="K21" i="1"/>
</calcChain>
</file>

<file path=xl/sharedStrings.xml><?xml version="1.0" encoding="utf-8"?>
<sst xmlns="http://schemas.openxmlformats.org/spreadsheetml/2006/main" count="45" uniqueCount="39">
  <si>
    <t>Gmina Chojnów, ul. Fabryczna 1, 59-225 Chojnów</t>
  </si>
  <si>
    <t xml:space="preserve">Nazwa zadania:   </t>
  </si>
  <si>
    <t>Zakres rzeczowy</t>
  </si>
  <si>
    <t>Koszt zadania ogółem</t>
  </si>
  <si>
    <t>ilość, liczba</t>
  </si>
  <si>
    <t>wartość netto</t>
  </si>
  <si>
    <t>VAT</t>
  </si>
  <si>
    <t>wartość brutto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</si>
  <si>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</si>
  <si>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</si>
  <si>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</si>
  <si>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</si>
  <si>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</si>
  <si>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>6.</t>
  </si>
  <si>
    <t>7.</t>
  </si>
  <si>
    <t>RAZEM</t>
  </si>
  <si>
    <t>OGÓŁEM</t>
  </si>
  <si>
    <t>Lp</t>
  </si>
  <si>
    <t>j. m.</t>
  </si>
  <si>
    <t>….............................................................................</t>
  </si>
  <si>
    <t>Inwestor:</t>
  </si>
  <si>
    <t>Wykonawca:</t>
  </si>
  <si>
    <t xml:space="preserve">HARMONOGRAM RZECZOWO  - FINANSOWY </t>
  </si>
  <si>
    <t>Razem</t>
  </si>
  <si>
    <t>Załącznik nr …......... do umowy nr .../2026 z dnia …............2026 r.</t>
  </si>
  <si>
    <t>Wyszczególnienie: 
nazwa elementów, obiektów</t>
  </si>
  <si>
    <t>Roboty przygotowawcze</t>
  </si>
  <si>
    <t>Roboty ziemne - drogowe</t>
  </si>
  <si>
    <t>Nawierzchnia jezdni Stabilizacja 0+300 - 0+400, 0+500 - 0+600, 0+750 - 2+401</t>
  </si>
  <si>
    <t>Nawierzchnia jezdni 0+000 - 0+300, 0+400 - 0+500, 0+600 - 0+750</t>
  </si>
  <si>
    <t>Pobocza</t>
  </si>
  <si>
    <t>Krawężniki, obrzeża</t>
  </si>
  <si>
    <t>Regulacja studni zaworów</t>
  </si>
  <si>
    <t>PŁATNOŚĆ</t>
  </si>
  <si>
    <t xml:space="preserve">„Remont drogi gminnej nr 525 obręb Goliszów i nr 765 obręb Niedźwiedzice Gmina Chojnów"                                   </t>
  </si>
  <si>
    <t>…............ 2026</t>
  </si>
  <si>
    <t>8.</t>
  </si>
  <si>
    <t>Docelowa organizacja ruchu</t>
  </si>
  <si>
    <t>* należy wykazać płatności częśćiowe określone we wzorze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</si>
</sst>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  <numFmt numFmtId="165" formatCode="_-* #,##0.0000\ &quot;zł&quot;_-;\-* #,##0.0000\ &quot;zł&quot;_-;_-* &quot;-&quot;????\ &quot;zł&quot;_-;_-@_-"/>
  </numFmts>
  <fonts count="30"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family val="2"/>
      <charset val="238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6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4" fontId="3" fillId="0" borderId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21" borderId="4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20" borderId="1" applyNumberFormat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23" borderId="9" applyNumberFormat="0" applyAlignment="0" applyProtection="0"/>
    <xf numFmtId="0" fontId="20" fillId="3" borderId="0" applyNumberFormat="0" applyBorder="0" applyAlignment="0" applyProtection="0"/>
  </cellStyleXfs>
  <cellXfs count="93">
    <xf numFmtId="0" fontId="0" fillId="0" borderId="0" xfId="0"/>
    <xf numFmtId="0" fontId="24" fillId="0" borderId="0" xfId="0" applyFont="1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4" fontId="24" fillId="0" borderId="0" xfId="0" applyNumberFormat="1" applyFont="1"/>
    <xf numFmtId="3" fontId="24" fillId="0" borderId="0" xfId="0" applyNumberFormat="1" applyFont="1" applyAlignment="1">
      <alignment horizontal="center"/>
    </xf>
    <xf numFmtId="3" fontId="24" fillId="0" borderId="0" xfId="0" applyNumberFormat="1" applyFont="1" applyAlignment="1">
      <alignment horizontal="right"/>
    </xf>
    <xf numFmtId="3" fontId="24" fillId="0" borderId="11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0" xfId="0" applyFont="1" applyProtection="1">
      <protection locked="0"/>
    </xf>
    <xf numFmtId="0" fontId="23" fillId="0" borderId="0" xfId="0" applyFont="1" applyAlignment="1">
      <alignment vertical="center"/>
    </xf>
    <xf numFmtId="3" fontId="24" fillId="0" borderId="0" xfId="0" applyNumberFormat="1" applyFont="1"/>
    <xf numFmtId="0" fontId="24" fillId="0" borderId="0" xfId="0" applyFont="1" applyAlignment="1">
      <alignment vertical="center" wrapText="1"/>
    </xf>
    <xf numFmtId="164" fontId="26" fillId="0" borderId="12" xfId="0" applyNumberFormat="1" applyFont="1" applyBorder="1" applyAlignment="1" applyProtection="1">
      <alignment vertical="center"/>
      <protection locked="0"/>
    </xf>
    <xf numFmtId="164" fontId="26" fillId="0" borderId="12" xfId="0" applyNumberFormat="1" applyFont="1" applyBorder="1" applyAlignment="1">
      <alignment vertical="center"/>
    </xf>
    <xf numFmtId="3" fontId="24" fillId="24" borderId="11" xfId="0" applyNumberFormat="1" applyFont="1" applyFill="1" applyBorder="1" applyAlignment="1">
      <alignment horizontal="center" vertical="center" wrapText="1"/>
    </xf>
    <xf numFmtId="3" fontId="24" fillId="25" borderId="11" xfId="0" applyNumberFormat="1" applyFont="1" applyFill="1" applyBorder="1" applyAlignment="1">
      <alignment horizontal="center" vertical="center" wrapText="1"/>
    </xf>
    <xf numFmtId="164" fontId="26" fillId="25" borderId="12" xfId="0" applyNumberFormat="1" applyFont="1" applyFill="1" applyBorder="1" applyAlignment="1" applyProtection="1">
      <alignment horizontal="right" vertical="center"/>
      <protection locked="0"/>
    </xf>
    <xf numFmtId="164" fontId="26" fillId="24" borderId="12" xfId="0" applyNumberFormat="1" applyFont="1" applyFill="1" applyBorder="1" applyAlignment="1" applyProtection="1">
      <alignment horizontal="right" vertical="center"/>
      <protection locked="0"/>
    </xf>
    <xf numFmtId="164" fontId="26" fillId="24" borderId="15" xfId="0" applyNumberFormat="1" applyFont="1" applyFill="1" applyBorder="1" applyAlignment="1" applyProtection="1">
      <alignment horizontal="right" vertical="center"/>
      <protection locked="0"/>
    </xf>
    <xf numFmtId="164" fontId="26" fillId="24" borderId="11" xfId="0" applyNumberFormat="1" applyFont="1" applyFill="1" applyBorder="1" applyAlignment="1" applyProtection="1">
      <alignment horizontal="right" vertical="center"/>
      <protection locked="0"/>
    </xf>
    <xf numFmtId="164" fontId="26" fillId="24" borderId="13" xfId="0" applyNumberFormat="1" applyFont="1" applyFill="1" applyBorder="1" applyAlignment="1" applyProtection="1">
      <alignment horizontal="right" vertical="center"/>
      <protection locked="0"/>
    </xf>
    <xf numFmtId="164" fontId="26" fillId="0" borderId="12" xfId="0" applyNumberFormat="1" applyFont="1" applyBorder="1" applyAlignment="1">
      <alignment horizontal="right" vertical="center"/>
    </xf>
    <xf numFmtId="3" fontId="27" fillId="0" borderId="11" xfId="0" applyNumberFormat="1" applyFont="1" applyBorder="1" applyAlignment="1">
      <alignment horizontal="center" vertical="center"/>
    </xf>
    <xf numFmtId="3" fontId="27" fillId="25" borderId="11" xfId="0" applyNumberFormat="1" applyFont="1" applyFill="1" applyBorder="1" applyAlignment="1">
      <alignment horizontal="center" vertical="center"/>
    </xf>
    <xf numFmtId="3" fontId="27" fillId="24" borderId="11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3" fontId="23" fillId="0" borderId="11" xfId="0" applyNumberFormat="1" applyFont="1" applyBorder="1" applyAlignment="1">
      <alignment horizontal="center" vertical="center"/>
    </xf>
    <xf numFmtId="49" fontId="26" fillId="26" borderId="12" xfId="0" applyNumberFormat="1" applyFont="1" applyFill="1" applyBorder="1" applyAlignment="1" applyProtection="1">
      <alignment horizontal="center" vertical="center"/>
      <protection locked="0"/>
    </xf>
    <xf numFmtId="1" fontId="26" fillId="26" borderId="12" xfId="0" applyNumberFormat="1" applyFont="1" applyFill="1" applyBorder="1" applyAlignment="1" applyProtection="1">
      <alignment horizontal="center" vertical="center"/>
      <protection locked="0"/>
    </xf>
    <xf numFmtId="49" fontId="26" fillId="26" borderId="15" xfId="0" applyNumberFormat="1" applyFont="1" applyFill="1" applyBorder="1" applyAlignment="1" applyProtection="1">
      <alignment horizontal="center" vertical="center"/>
      <protection locked="0"/>
    </xf>
    <xf numFmtId="1" fontId="26" fillId="26" borderId="15" xfId="0" applyNumberFormat="1" applyFont="1" applyFill="1" applyBorder="1" applyAlignment="1" applyProtection="1">
      <alignment horizontal="center" vertical="center"/>
      <protection locked="0"/>
    </xf>
    <xf numFmtId="49" fontId="26" fillId="26" borderId="11" xfId="0" applyNumberFormat="1" applyFont="1" applyFill="1" applyBorder="1" applyAlignment="1" applyProtection="1">
      <alignment horizontal="center" vertical="center"/>
      <protection locked="0"/>
    </xf>
    <xf numFmtId="1" fontId="26" fillId="26" borderId="11" xfId="0" applyNumberFormat="1" applyFont="1" applyFill="1" applyBorder="1" applyAlignment="1" applyProtection="1">
      <alignment horizontal="center" vertical="center"/>
      <protection locked="0"/>
    </xf>
    <xf numFmtId="49" fontId="26" fillId="26" borderId="13" xfId="0" applyNumberFormat="1" applyFont="1" applyFill="1" applyBorder="1" applyAlignment="1" applyProtection="1">
      <alignment horizontal="center" vertical="center"/>
      <protection locked="0"/>
    </xf>
    <xf numFmtId="1" fontId="26" fillId="26" borderId="13" xfId="0" applyNumberFormat="1" applyFont="1" applyFill="1" applyBorder="1" applyAlignment="1" applyProtection="1">
      <alignment horizontal="center" vertical="center"/>
      <protection locked="0"/>
    </xf>
    <xf numFmtId="0" fontId="23" fillId="26" borderId="11" xfId="0" applyFont="1" applyFill="1" applyBorder="1" applyAlignment="1">
      <alignment horizontal="center" vertical="center" wrapText="1"/>
    </xf>
    <xf numFmtId="0" fontId="26" fillId="26" borderId="11" xfId="0" applyFont="1" applyFill="1" applyBorder="1" applyAlignment="1">
      <alignment horizontal="center" vertical="center" wrapText="1"/>
    </xf>
    <xf numFmtId="4" fontId="26" fillId="26" borderId="11" xfId="0" applyNumberFormat="1" applyFont="1" applyFill="1" applyBorder="1" applyAlignment="1">
      <alignment horizontal="center" vertical="center" wrapText="1"/>
    </xf>
    <xf numFmtId="0" fontId="27" fillId="26" borderId="11" xfId="0" applyFont="1" applyFill="1" applyBorder="1" applyAlignment="1">
      <alignment horizontal="center" vertical="center"/>
    </xf>
    <xf numFmtId="3" fontId="27" fillId="26" borderId="11" xfId="0" applyNumberFormat="1" applyFont="1" applyFill="1" applyBorder="1" applyAlignment="1">
      <alignment horizontal="center" vertical="center"/>
    </xf>
    <xf numFmtId="0" fontId="28" fillId="26" borderId="12" xfId="0" applyFont="1" applyFill="1" applyBorder="1" applyAlignment="1" applyProtection="1">
      <alignment horizontal="center" vertical="center"/>
      <protection locked="0"/>
    </xf>
    <xf numFmtId="0" fontId="28" fillId="26" borderId="15" xfId="0" applyFont="1" applyFill="1" applyBorder="1" applyAlignment="1" applyProtection="1">
      <alignment horizontal="center" vertical="center"/>
      <protection locked="0"/>
    </xf>
    <xf numFmtId="0" fontId="28" fillId="26" borderId="11" xfId="0" applyFont="1" applyFill="1" applyBorder="1" applyAlignment="1" applyProtection="1">
      <alignment horizontal="center" vertical="center"/>
      <protection locked="0"/>
    </xf>
    <xf numFmtId="0" fontId="28" fillId="26" borderId="13" xfId="0" applyFont="1" applyFill="1" applyBorder="1" applyAlignment="1" applyProtection="1">
      <alignment horizontal="center" vertical="center"/>
      <protection locked="0"/>
    </xf>
    <xf numFmtId="164" fontId="22" fillId="28" borderId="11" xfId="0" applyNumberFormat="1" applyFont="1" applyFill="1" applyBorder="1" applyAlignment="1">
      <alignment horizontal="right" vertical="center"/>
    </xf>
    <xf numFmtId="164" fontId="22" fillId="27" borderId="11" xfId="0" applyNumberFormat="1" applyFont="1" applyFill="1" applyBorder="1" applyAlignment="1">
      <alignment horizontal="right" vertical="center"/>
    </xf>
    <xf numFmtId="3" fontId="23" fillId="0" borderId="0" xfId="0" applyNumberFormat="1" applyFont="1" applyAlignment="1">
      <alignment horizontal="center" vertical="center"/>
    </xf>
    <xf numFmtId="3" fontId="23" fillId="0" borderId="0" xfId="0" applyNumberFormat="1" applyFont="1" applyAlignment="1">
      <alignment vertical="center"/>
    </xf>
    <xf numFmtId="165" fontId="23" fillId="0" borderId="0" xfId="1" applyNumberFormat="1" applyFont="1" applyAlignment="1">
      <alignment vertical="center"/>
    </xf>
    <xf numFmtId="44" fontId="23" fillId="0" borderId="0" xfId="1" applyFont="1" applyAlignment="1">
      <alignment vertical="center"/>
    </xf>
    <xf numFmtId="0" fontId="23" fillId="0" borderId="0" xfId="0" applyFont="1" applyAlignment="1">
      <alignment horizontal="center" vertical="center"/>
    </xf>
    <xf numFmtId="3" fontId="23" fillId="0" borderId="13" xfId="0" applyNumberFormat="1" applyFont="1" applyBorder="1" applyAlignment="1">
      <alignment horizontal="center" vertical="center"/>
    </xf>
    <xf numFmtId="3" fontId="23" fillId="0" borderId="15" xfId="0" applyNumberFormat="1" applyFont="1" applyBorder="1" applyAlignment="1">
      <alignment horizontal="center" vertical="center"/>
    </xf>
    <xf numFmtId="164" fontId="26" fillId="25" borderId="22" xfId="0" applyNumberFormat="1" applyFont="1" applyFill="1" applyBorder="1" applyAlignment="1" applyProtection="1">
      <alignment horizontal="right" vertical="center"/>
      <protection locked="0"/>
    </xf>
    <xf numFmtId="164" fontId="26" fillId="25" borderId="18" xfId="0" applyNumberFormat="1" applyFont="1" applyFill="1" applyBorder="1" applyAlignment="1" applyProtection="1">
      <alignment horizontal="right" vertical="center"/>
      <protection locked="0"/>
    </xf>
    <xf numFmtId="164" fontId="26" fillId="25" borderId="20" xfId="0" applyNumberFormat="1" applyFont="1" applyFill="1" applyBorder="1" applyAlignment="1" applyProtection="1">
      <alignment horizontal="right" vertical="center"/>
      <protection locked="0"/>
    </xf>
    <xf numFmtId="49" fontId="1" fillId="26" borderId="24" xfId="0" applyNumberFormat="1" applyFont="1" applyFill="1" applyBorder="1" applyAlignment="1" applyProtection="1">
      <alignment horizontal="left" vertical="center" wrapText="1"/>
      <protection locked="0"/>
    </xf>
    <xf numFmtId="49" fontId="1" fillId="26" borderId="25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3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right"/>
    </xf>
    <xf numFmtId="0" fontId="22" fillId="0" borderId="10" xfId="0" applyFont="1" applyBorder="1" applyAlignment="1" applyProtection="1">
      <alignment horizontal="left" vertical="center" wrapText="1" indent="1"/>
      <protection locked="0"/>
    </xf>
    <xf numFmtId="49" fontId="1" fillId="26" borderId="12" xfId="0" applyNumberFormat="1" applyFont="1" applyFill="1" applyBorder="1" applyAlignment="1" applyProtection="1">
      <alignment horizontal="left" vertical="center" wrapText="1"/>
      <protection locked="0"/>
    </xf>
    <xf numFmtId="0" fontId="23" fillId="26" borderId="11" xfId="0" applyFont="1" applyFill="1" applyBorder="1" applyAlignment="1">
      <alignment horizontal="center" vertical="center" wrapText="1"/>
    </xf>
    <xf numFmtId="0" fontId="23" fillId="26" borderId="19" xfId="0" applyFont="1" applyFill="1" applyBorder="1" applyAlignment="1">
      <alignment horizontal="center" vertical="center" wrapText="1"/>
    </xf>
    <xf numFmtId="0" fontId="23" fillId="26" borderId="20" xfId="0" applyFont="1" applyFill="1" applyBorder="1" applyAlignment="1">
      <alignment horizontal="center" vertical="center" wrapText="1"/>
    </xf>
    <xf numFmtId="0" fontId="23" fillId="26" borderId="21" xfId="0" applyFont="1" applyFill="1" applyBorder="1" applyAlignment="1">
      <alignment horizontal="center" vertical="center" wrapText="1"/>
    </xf>
    <xf numFmtId="0" fontId="23" fillId="26" borderId="22" xfId="0" applyFont="1" applyFill="1" applyBorder="1" applyAlignment="1">
      <alignment horizontal="center" vertical="center" wrapText="1"/>
    </xf>
    <xf numFmtId="3" fontId="23" fillId="0" borderId="11" xfId="0" applyNumberFormat="1" applyFont="1" applyBorder="1" applyAlignment="1">
      <alignment horizontal="center" vertical="center"/>
    </xf>
    <xf numFmtId="0" fontId="24" fillId="0" borderId="13" xfId="0" applyFont="1" applyBorder="1" applyAlignment="1">
      <alignment horizontal="center"/>
    </xf>
    <xf numFmtId="0" fontId="24" fillId="0" borderId="14" xfId="0" applyFont="1" applyBorder="1" applyAlignment="1">
      <alignment horizontal="center"/>
    </xf>
    <xf numFmtId="3" fontId="23" fillId="24" borderId="11" xfId="0" applyNumberFormat="1" applyFont="1" applyFill="1" applyBorder="1" applyAlignment="1">
      <alignment horizontal="center" vertical="center" wrapText="1"/>
    </xf>
    <xf numFmtId="0" fontId="27" fillId="26" borderId="11" xfId="0" applyFont="1" applyFill="1" applyBorder="1" applyAlignment="1">
      <alignment horizontal="center" vertical="center"/>
    </xf>
    <xf numFmtId="3" fontId="23" fillId="25" borderId="13" xfId="0" applyNumberFormat="1" applyFont="1" applyFill="1" applyBorder="1" applyAlignment="1">
      <alignment horizontal="center" vertical="center" wrapText="1"/>
    </xf>
    <xf numFmtId="3" fontId="23" fillId="25" borderId="15" xfId="0" applyNumberFormat="1" applyFont="1" applyFill="1" applyBorder="1" applyAlignment="1">
      <alignment horizontal="center" vertical="center" wrapText="1"/>
    </xf>
    <xf numFmtId="3" fontId="23" fillId="0" borderId="13" xfId="0" applyNumberFormat="1" applyFont="1" applyBorder="1" applyAlignment="1">
      <alignment horizontal="center" vertical="center" wrapText="1"/>
    </xf>
    <xf numFmtId="3" fontId="23" fillId="0" borderId="16" xfId="0" applyNumberFormat="1" applyFont="1" applyBorder="1" applyAlignment="1">
      <alignment horizontal="center" vertical="center" wrapText="1"/>
    </xf>
    <xf numFmtId="3" fontId="23" fillId="0" borderId="15" xfId="0" applyNumberFormat="1" applyFont="1" applyBorder="1" applyAlignment="1">
      <alignment horizontal="center" vertical="center" wrapText="1"/>
    </xf>
    <xf numFmtId="0" fontId="1" fillId="26" borderId="15" xfId="0" applyFont="1" applyFill="1" applyBorder="1" applyAlignment="1">
      <alignment horizontal="left" vertical="center" wrapText="1"/>
    </xf>
    <xf numFmtId="0" fontId="1" fillId="26" borderId="11" xfId="0" applyFont="1" applyFill="1" applyBorder="1" applyAlignment="1">
      <alignment horizontal="left" vertical="center" wrapText="1"/>
    </xf>
    <xf numFmtId="49" fontId="1" fillId="26" borderId="13" xfId="0" applyNumberFormat="1" applyFont="1" applyFill="1" applyBorder="1" applyAlignment="1" applyProtection="1">
      <alignment horizontal="left" vertical="center" wrapText="1"/>
      <protection locked="0"/>
    </xf>
    <xf numFmtId="0" fontId="23" fillId="27" borderId="17" xfId="0" applyFont="1" applyFill="1" applyBorder="1" applyAlignment="1">
      <alignment horizontal="center" vertical="center" wrapText="1"/>
    </xf>
    <xf numFmtId="0" fontId="23" fillId="27" borderId="18" xfId="0" applyFont="1" applyFill="1" applyBorder="1" applyAlignment="1">
      <alignment horizontal="center" vertical="center" wrapText="1"/>
    </xf>
    <xf numFmtId="0" fontId="23" fillId="27" borderId="11" xfId="0" applyFont="1" applyFill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9" fillId="0" borderId="0" xfId="0" applyNumberFormat="1" applyFont="1" applyAlignment="1">
      <alignment horizontal="center"/>
    </xf>
  </cellXfs>
  <cellStyles count="43">
    <cellStyle name="20% — akcent 1" xfId="2" builtinId="30" customBuiltin="1"/>
    <cellStyle name="20% — akcent 2" xfId="3" builtinId="34" customBuiltin="1"/>
    <cellStyle name="20% — akcent 3" xfId="4" builtinId="38" customBuiltin="1"/>
    <cellStyle name="20% — akcent 4" xfId="5" builtinId="42" customBuiltin="1"/>
    <cellStyle name="20% — akcent 5" xfId="6" builtinId="46" customBuiltin="1"/>
    <cellStyle name="20% — akcent 6" xfId="7" builtinId="50" customBuiltin="1"/>
    <cellStyle name="40% — akcent 1" xfId="8" builtinId="31" customBuiltin="1"/>
    <cellStyle name="40% — akcent 2" xfId="9" builtinId="35" customBuiltin="1"/>
    <cellStyle name="40% — akcent 3" xfId="10" builtinId="39" customBuiltin="1"/>
    <cellStyle name="40% — akcent 4" xfId="11" builtinId="43" customBuiltin="1"/>
    <cellStyle name="40% — akcent 5" xfId="12" builtinId="47" customBuiltin="1"/>
    <cellStyle name="40% — akcent 6" xfId="13" builtinId="51" customBuiltin="1"/>
    <cellStyle name="60% — akcent 1" xfId="14" builtinId="32" customBuiltin="1"/>
    <cellStyle name="60% — akcent 2" xfId="15" builtinId="36" customBuiltin="1"/>
    <cellStyle name="60% — akcent 3" xfId="16" builtinId="40" customBuiltin="1"/>
    <cellStyle name="60% — akcent 4" xfId="17" builtinId="44" customBuiltin="1"/>
    <cellStyle name="60% — akcent 5" xfId="18" builtinId="48" customBuiltin="1"/>
    <cellStyle name="60% — akcent 6" xfId="19" builtinId="52" customBuiltin="1"/>
    <cellStyle name="Akcent 1" xfId="20" builtinId="29" customBuiltin="1"/>
    <cellStyle name="Akcent 2" xfId="21" builtinId="33" customBuiltin="1"/>
    <cellStyle name="Akcent 3" xfId="22" builtinId="37" customBuiltin="1"/>
    <cellStyle name="Akcent 4" xfId="23" builtinId="41" customBuiltin="1"/>
    <cellStyle name="Akcent 5" xfId="24" builtinId="45" customBuiltin="1"/>
    <cellStyle name="Akcent 6" xfId="25" builtinId="49" customBuiltin="1"/>
    <cellStyle name="Dane wejściowe" xfId="26" builtinId="20" customBuiltin="1"/>
    <cellStyle name="Dane wyjściowe" xfId="27" builtinId="21" customBuiltin="1"/>
    <cellStyle name="Dobry" xfId="28" builtinId="26" customBuiltin="1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y" xfId="35" builtinId="28" customBuiltin="1"/>
    <cellStyle name="Normalny" xfId="0" builtinId="0"/>
    <cellStyle name="Obliczenia" xfId="36" builtinId="22" customBuiltin="1"/>
    <cellStyle name="Suma" xfId="37" builtinId="25" customBuiltin="1"/>
    <cellStyle name="Tekst objaśnienia" xfId="38" builtinId="53" customBuiltin="1"/>
    <cellStyle name="Tekst ostrzeżenia" xfId="39" builtinId="11" customBuiltin="1"/>
    <cellStyle name="Tytuł" xfId="40" builtinId="15" customBuiltin="1"/>
    <cellStyle name="Uwaga" xfId="41" builtinId="10" customBuiltin="1"/>
    <cellStyle name="Walutowy" xfId="1" builtinId="4"/>
    <cellStyle name="Zły" xfId="42" builtinId="27" customBuilti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5"/>
  <sheetViews>
    <sheetView tabSelected="1" showRuler="0" view="pageLayout" topLeftCell="A5" zoomScaleNormal="80" workbookViewId="0">
      <selection activeCell="D22" sqref="D22:H22"/>
    </sheetView>
  </sheetViews>
  <sheetFormatPr defaultRowHeight="12.95" customHeight="1"/>
  <cols>
    <col min="1" max="1" width="5.5703125" style="1" customWidth="1"/>
    <col min="2" max="2" width="4.7109375" style="1" customWidth="1"/>
    <col min="3" max="3" width="40.42578125" style="1" customWidth="1"/>
    <col min="4" max="4" width="7.140625" style="1" customWidth="1"/>
    <col min="5" max="5" width="7.140625" style="6" customWidth="1"/>
    <col min="6" max="13" width="13.85546875" style="13" customWidth="1"/>
    <col min="14" max="14" width="8.140625" style="1" customWidth="1"/>
    <col min="15" max="16" width="6.7109375" style="1" customWidth="1"/>
    <col min="17" max="19" width="9.140625" style="1"/>
    <col min="20" max="20" width="9.85546875" style="1" customWidth="1"/>
    <col min="21" max="16384" width="9.140625" style="1"/>
  </cols>
  <sheetData>
    <row r="1" spans="1:20" ht="14.65" customHeight="1">
      <c r="B1" s="61" t="s">
        <v>24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20" s="2" customFormat="1" ht="17.100000000000001" customHeight="1">
      <c r="A2" s="63" t="s">
        <v>22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1"/>
      <c r="O2" s="1"/>
    </row>
    <row r="3" spans="1:20" s="2" customFormat="1" ht="17.100000000000001" customHeight="1">
      <c r="A3" s="3"/>
      <c r="B3" s="3"/>
      <c r="C3" s="3" t="s">
        <v>20</v>
      </c>
      <c r="D3" s="64" t="s">
        <v>0</v>
      </c>
      <c r="E3" s="64"/>
      <c r="F3" s="64"/>
      <c r="G3" s="64"/>
      <c r="H3" s="64"/>
      <c r="I3" s="64"/>
      <c r="J3" s="64"/>
      <c r="K3" s="64"/>
      <c r="L3" s="64"/>
      <c r="M3" s="4"/>
      <c r="N3" s="1"/>
      <c r="O3" s="1"/>
    </row>
    <row r="4" spans="1:20" s="2" customFormat="1" ht="17.100000000000001" customHeight="1">
      <c r="A4" s="3"/>
      <c r="B4" s="3"/>
      <c r="C4" s="3" t="s">
        <v>21</v>
      </c>
      <c r="D4" s="65" t="s">
        <v>19</v>
      </c>
      <c r="E4" s="65"/>
      <c r="F4" s="65"/>
      <c r="G4" s="65"/>
      <c r="H4" s="65"/>
      <c r="I4" s="65"/>
      <c r="J4" s="65"/>
      <c r="K4" s="65"/>
      <c r="L4" s="65"/>
      <c r="M4" s="65"/>
      <c r="N4" s="1"/>
      <c r="O4" s="1"/>
    </row>
    <row r="5" spans="1:20" s="2" customFormat="1" ht="32.25" customHeight="1">
      <c r="A5" s="66" t="s">
        <v>1</v>
      </c>
      <c r="B5" s="66"/>
      <c r="C5" s="66"/>
      <c r="D5" s="67" t="s">
        <v>34</v>
      </c>
      <c r="E5" s="67"/>
      <c r="F5" s="67"/>
      <c r="G5" s="67"/>
      <c r="H5" s="67"/>
      <c r="I5" s="67"/>
      <c r="J5" s="67"/>
      <c r="K5" s="67"/>
      <c r="L5" s="67"/>
      <c r="M5" s="67"/>
      <c r="N5" s="1"/>
      <c r="O5" s="1"/>
    </row>
    <row r="6" spans="1:20" ht="14.65" customHeight="1">
      <c r="A6" s="5"/>
      <c r="B6" s="5"/>
      <c r="C6" s="5"/>
      <c r="F6" s="7"/>
      <c r="G6" s="7"/>
      <c r="H6" s="7"/>
      <c r="I6" s="7"/>
      <c r="J6" s="7"/>
      <c r="K6" s="7"/>
      <c r="L6" s="7"/>
      <c r="M6" s="8"/>
    </row>
    <row r="7" spans="1:20" ht="25.5" customHeight="1">
      <c r="A7" s="69" t="s">
        <v>17</v>
      </c>
      <c r="B7" s="69" t="s">
        <v>25</v>
      </c>
      <c r="C7" s="69"/>
      <c r="D7" s="70" t="s">
        <v>2</v>
      </c>
      <c r="E7" s="71"/>
      <c r="F7" s="74" t="s">
        <v>3</v>
      </c>
      <c r="G7" s="74"/>
      <c r="H7" s="74"/>
      <c r="I7" s="54"/>
      <c r="J7" s="54"/>
      <c r="K7" s="79"/>
      <c r="L7" s="77"/>
      <c r="M7" s="81" t="s">
        <v>23</v>
      </c>
    </row>
    <row r="8" spans="1:20" ht="25.5" customHeight="1">
      <c r="A8" s="69"/>
      <c r="B8" s="69"/>
      <c r="C8" s="69"/>
      <c r="D8" s="72"/>
      <c r="E8" s="73"/>
      <c r="F8" s="74"/>
      <c r="G8" s="74"/>
      <c r="H8" s="74"/>
      <c r="I8" s="55"/>
      <c r="J8" s="55"/>
      <c r="K8" s="80"/>
      <c r="L8" s="77"/>
      <c r="M8" s="82"/>
    </row>
    <row r="9" spans="1:20" ht="25.5" customHeight="1">
      <c r="A9" s="69"/>
      <c r="B9" s="69"/>
      <c r="C9" s="69"/>
      <c r="D9" s="38"/>
      <c r="E9" s="38"/>
      <c r="F9" s="29"/>
      <c r="G9" s="29"/>
      <c r="H9" s="29"/>
      <c r="I9" s="55" t="s">
        <v>35</v>
      </c>
      <c r="J9" s="55" t="s">
        <v>35</v>
      </c>
      <c r="K9" s="55" t="s">
        <v>35</v>
      </c>
      <c r="L9" s="55" t="s">
        <v>35</v>
      </c>
      <c r="M9" s="83"/>
    </row>
    <row r="10" spans="1:20" ht="25.5" customHeight="1">
      <c r="A10" s="69"/>
      <c r="B10" s="69"/>
      <c r="C10" s="69"/>
      <c r="D10" s="39" t="s">
        <v>18</v>
      </c>
      <c r="E10" s="40" t="s">
        <v>4</v>
      </c>
      <c r="F10" s="9" t="s">
        <v>5</v>
      </c>
      <c r="G10" s="9" t="s">
        <v>6</v>
      </c>
      <c r="H10" s="9" t="s">
        <v>7</v>
      </c>
      <c r="I10" s="9" t="str">
        <f>H10</f>
        <v>wartość brutto</v>
      </c>
      <c r="J10" s="9" t="str">
        <f>H10</f>
        <v>wartość brutto</v>
      </c>
      <c r="K10" s="18" t="s">
        <v>7</v>
      </c>
      <c r="L10" s="17" t="s">
        <v>7</v>
      </c>
      <c r="M10" s="9" t="s">
        <v>7</v>
      </c>
    </row>
    <row r="11" spans="1:20" s="28" customFormat="1" ht="14.65" customHeight="1">
      <c r="A11" s="41">
        <v>1</v>
      </c>
      <c r="B11" s="78">
        <v>2</v>
      </c>
      <c r="C11" s="78"/>
      <c r="D11" s="41">
        <v>3</v>
      </c>
      <c r="E11" s="42">
        <v>4</v>
      </c>
      <c r="F11" s="25">
        <v>5</v>
      </c>
      <c r="G11" s="25">
        <v>6</v>
      </c>
      <c r="H11" s="25">
        <v>7</v>
      </c>
      <c r="I11" s="25"/>
      <c r="J11" s="25"/>
      <c r="K11" s="26">
        <v>8</v>
      </c>
      <c r="L11" s="27">
        <v>9</v>
      </c>
      <c r="M11" s="25">
        <v>10</v>
      </c>
    </row>
    <row r="12" spans="1:20" s="5" customFormat="1" ht="11.25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6"/>
      <c r="N12" s="10"/>
      <c r="O12" s="10"/>
      <c r="P12" s="10"/>
      <c r="Q12" s="10"/>
      <c r="R12" s="10"/>
      <c r="S12" s="10"/>
      <c r="T12" s="10"/>
    </row>
    <row r="13" spans="1:20" s="11" customFormat="1" ht="28.35" customHeight="1">
      <c r="A13" s="43" t="s">
        <v>8</v>
      </c>
      <c r="B13" s="68" t="s">
        <v>26</v>
      </c>
      <c r="C13" s="68"/>
      <c r="D13" s="30"/>
      <c r="E13" s="31"/>
      <c r="F13" s="15">
        <f>ROUND(H13/1.23,3)</f>
        <v>0</v>
      </c>
      <c r="G13" s="15">
        <f>H13-F13</f>
        <v>0</v>
      </c>
      <c r="H13" s="16"/>
      <c r="I13" s="16"/>
      <c r="J13" s="16"/>
      <c r="K13" s="19"/>
      <c r="L13" s="20"/>
      <c r="M13" s="24">
        <f>K13+L13+J13+I13</f>
        <v>0</v>
      </c>
      <c r="N13" s="10"/>
      <c r="O13" s="10"/>
      <c r="P13" s="10"/>
      <c r="Q13" s="10"/>
      <c r="R13" s="10"/>
      <c r="S13" s="10"/>
      <c r="T13" s="10"/>
    </row>
    <row r="14" spans="1:20" s="11" customFormat="1" ht="28.35" customHeight="1">
      <c r="A14" s="44" t="s">
        <v>9</v>
      </c>
      <c r="B14" s="84" t="s">
        <v>27</v>
      </c>
      <c r="C14" s="84"/>
      <c r="D14" s="32"/>
      <c r="E14" s="33"/>
      <c r="F14" s="15">
        <f t="shared" ref="F14:F20" si="0">ROUND(H14/1.23,3)</f>
        <v>0</v>
      </c>
      <c r="G14" s="15">
        <f t="shared" ref="G14:G20" si="1">H14-F14</f>
        <v>0</v>
      </c>
      <c r="H14" s="16"/>
      <c r="I14" s="16"/>
      <c r="J14" s="16"/>
      <c r="K14" s="56"/>
      <c r="L14" s="21"/>
      <c r="M14" s="24">
        <f t="shared" ref="M14:M19" si="2">K14+L14+J14+I14</f>
        <v>0</v>
      </c>
      <c r="N14" s="14"/>
      <c r="O14" s="14"/>
      <c r="P14" s="14"/>
      <c r="Q14" s="14"/>
      <c r="R14" s="14"/>
      <c r="S14" s="14"/>
      <c r="T14" s="14"/>
    </row>
    <row r="15" spans="1:20" s="11" customFormat="1" ht="28.35" customHeight="1">
      <c r="A15" s="45" t="s">
        <v>10</v>
      </c>
      <c r="B15" s="85" t="s">
        <v>28</v>
      </c>
      <c r="C15" s="85"/>
      <c r="D15" s="34"/>
      <c r="E15" s="35"/>
      <c r="F15" s="15">
        <f t="shared" si="0"/>
        <v>0</v>
      </c>
      <c r="G15" s="15">
        <f t="shared" si="1"/>
        <v>0</v>
      </c>
      <c r="H15" s="16"/>
      <c r="I15" s="16"/>
      <c r="J15" s="16"/>
      <c r="K15" s="57"/>
      <c r="L15" s="22"/>
      <c r="M15" s="24">
        <f t="shared" si="2"/>
        <v>0</v>
      </c>
      <c r="N15" s="14"/>
      <c r="O15" s="14"/>
      <c r="P15" s="14"/>
      <c r="Q15" s="14"/>
      <c r="R15" s="14"/>
      <c r="S15" s="14"/>
      <c r="T15" s="14"/>
    </row>
    <row r="16" spans="1:20" s="11" customFormat="1" ht="28.35" customHeight="1">
      <c r="A16" s="46" t="s">
        <v>11</v>
      </c>
      <c r="B16" s="86" t="s">
        <v>29</v>
      </c>
      <c r="C16" s="86"/>
      <c r="D16" s="36"/>
      <c r="E16" s="37"/>
      <c r="F16" s="15">
        <f t="shared" si="0"/>
        <v>0</v>
      </c>
      <c r="G16" s="15">
        <f t="shared" si="1"/>
        <v>0</v>
      </c>
      <c r="H16" s="16"/>
      <c r="I16" s="16"/>
      <c r="J16" s="16"/>
      <c r="K16" s="58"/>
      <c r="L16" s="23"/>
      <c r="M16" s="24">
        <f t="shared" si="2"/>
        <v>0</v>
      </c>
      <c r="N16" s="14"/>
      <c r="O16" s="14"/>
      <c r="P16" s="14"/>
      <c r="Q16" s="14"/>
      <c r="R16" s="14"/>
      <c r="S16" s="14"/>
      <c r="T16" s="14"/>
    </row>
    <row r="17" spans="1:20" s="11" customFormat="1" ht="28.35" customHeight="1">
      <c r="A17" s="43" t="s">
        <v>12</v>
      </c>
      <c r="B17" s="68" t="s">
        <v>30</v>
      </c>
      <c r="C17" s="68"/>
      <c r="D17" s="30"/>
      <c r="E17" s="31"/>
      <c r="F17" s="15">
        <f t="shared" si="0"/>
        <v>0</v>
      </c>
      <c r="G17" s="15">
        <f t="shared" si="1"/>
        <v>0</v>
      </c>
      <c r="H17" s="16"/>
      <c r="I17" s="16"/>
      <c r="J17" s="16"/>
      <c r="K17" s="19"/>
      <c r="L17" s="20"/>
      <c r="M17" s="24">
        <f t="shared" si="2"/>
        <v>0</v>
      </c>
      <c r="N17" s="10"/>
      <c r="O17" s="10"/>
      <c r="P17" s="10"/>
      <c r="Q17" s="10"/>
      <c r="R17" s="10"/>
      <c r="S17" s="10"/>
      <c r="T17" s="10"/>
    </row>
    <row r="18" spans="1:20" s="11" customFormat="1" ht="28.35" customHeight="1">
      <c r="A18" s="44" t="s">
        <v>13</v>
      </c>
      <c r="B18" s="68" t="s">
        <v>31</v>
      </c>
      <c r="C18" s="68"/>
      <c r="D18" s="32"/>
      <c r="E18" s="33"/>
      <c r="F18" s="15">
        <f t="shared" si="0"/>
        <v>0</v>
      </c>
      <c r="G18" s="15">
        <f t="shared" si="1"/>
        <v>0</v>
      </c>
      <c r="H18" s="16"/>
      <c r="I18" s="16"/>
      <c r="J18" s="16"/>
      <c r="K18" s="56"/>
      <c r="L18" s="21"/>
      <c r="M18" s="24">
        <f t="shared" si="2"/>
        <v>0</v>
      </c>
      <c r="N18" s="10"/>
      <c r="O18" s="10"/>
      <c r="P18" s="10"/>
      <c r="Q18" s="10"/>
      <c r="R18" s="10"/>
      <c r="S18" s="10"/>
      <c r="T18" s="10"/>
    </row>
    <row r="19" spans="1:20" s="11" customFormat="1" ht="28.35" customHeight="1">
      <c r="A19" s="44" t="s">
        <v>14</v>
      </c>
      <c r="B19" s="59" t="s">
        <v>32</v>
      </c>
      <c r="C19" s="60"/>
      <c r="D19" s="32"/>
      <c r="E19" s="33"/>
      <c r="F19" s="15">
        <f t="shared" si="0"/>
        <v>0</v>
      </c>
      <c r="G19" s="15">
        <f t="shared" si="1"/>
        <v>0</v>
      </c>
      <c r="H19" s="16"/>
      <c r="I19" s="16"/>
      <c r="J19" s="16"/>
      <c r="K19" s="56"/>
      <c r="L19" s="21"/>
      <c r="M19" s="24">
        <f t="shared" si="2"/>
        <v>0</v>
      </c>
      <c r="N19" s="10"/>
      <c r="O19" s="10"/>
      <c r="P19" s="10"/>
      <c r="Q19" s="10"/>
      <c r="R19" s="10"/>
      <c r="S19" s="10"/>
      <c r="T19" s="10"/>
    </row>
    <row r="20" spans="1:20" s="11" customFormat="1" ht="28.35" customHeight="1">
      <c r="A20" s="44" t="s">
        <v>36</v>
      </c>
      <c r="B20" s="68" t="s">
        <v>37</v>
      </c>
      <c r="C20" s="68"/>
      <c r="D20" s="32"/>
      <c r="E20" s="33"/>
      <c r="F20" s="15">
        <f t="shared" si="0"/>
        <v>0</v>
      </c>
      <c r="G20" s="15">
        <f t="shared" si="1"/>
        <v>0</v>
      </c>
      <c r="H20" s="16"/>
      <c r="I20" s="16"/>
      <c r="J20" s="16"/>
      <c r="K20" s="56"/>
      <c r="L20" s="21"/>
      <c r="M20" s="24">
        <f>K20+L20+J20+I20</f>
        <v>0</v>
      </c>
      <c r="N20" s="10"/>
      <c r="O20" s="10"/>
      <c r="P20" s="10"/>
      <c r="Q20" s="10"/>
      <c r="R20" s="10"/>
      <c r="S20" s="10"/>
      <c r="T20" s="10"/>
    </row>
    <row r="21" spans="1:20" s="12" customFormat="1" ht="28.35" customHeight="1">
      <c r="A21" s="89" t="s">
        <v>15</v>
      </c>
      <c r="B21" s="89"/>
      <c r="C21" s="89"/>
      <c r="D21" s="87" t="s">
        <v>16</v>
      </c>
      <c r="E21" s="88"/>
      <c r="F21" s="47">
        <f xml:space="preserve"> SUM(F13:F20)</f>
        <v>0</v>
      </c>
      <c r="G21" s="47">
        <f>SUM(G13:G20)</f>
        <v>0</v>
      </c>
      <c r="H21" s="47">
        <f>SUM(H13:H20)</f>
        <v>0</v>
      </c>
      <c r="I21" s="47">
        <f t="shared" ref="I21:J21" si="3">SUM(I13:I20)</f>
        <v>0</v>
      </c>
      <c r="J21" s="47">
        <f t="shared" si="3"/>
        <v>0</v>
      </c>
      <c r="K21" s="48">
        <f>SUM(K13:K20)</f>
        <v>0</v>
      </c>
      <c r="L21" s="48">
        <f>SUM(L13:L20)</f>
        <v>0</v>
      </c>
      <c r="M21" s="48">
        <f>SUM(M13:M20)</f>
        <v>0</v>
      </c>
      <c r="N21" s="1"/>
      <c r="O21" s="1"/>
    </row>
    <row r="22" spans="1:20" s="2" customFormat="1" ht="28.35" customHeight="1">
      <c r="A22" s="90" t="s">
        <v>33</v>
      </c>
      <c r="B22" s="90"/>
      <c r="C22" s="90"/>
      <c r="D22" s="90"/>
      <c r="E22" s="90"/>
      <c r="F22" s="90"/>
      <c r="G22" s="90"/>
      <c r="H22" s="90"/>
      <c r="I22" s="53"/>
      <c r="J22" s="53"/>
      <c r="K22" s="49"/>
      <c r="L22" s="50"/>
      <c r="M22" s="50"/>
    </row>
    <row r="23" spans="1:20" s="2" customFormat="1" ht="28.35" customHeight="1">
      <c r="A23" s="91"/>
      <c r="B23" s="91"/>
      <c r="C23" s="91"/>
      <c r="D23" s="91"/>
      <c r="E23" s="91"/>
      <c r="F23" s="91"/>
      <c r="G23" s="91"/>
      <c r="H23" s="91"/>
      <c r="I23" s="53"/>
      <c r="J23" s="53"/>
      <c r="K23" s="51"/>
      <c r="L23" s="52"/>
      <c r="M23" s="52"/>
    </row>
    <row r="24" spans="1:20" ht="28.35" customHeight="1">
      <c r="F24" s="92" t="s">
        <v>38</v>
      </c>
      <c r="G24" s="92"/>
      <c r="H24" s="92"/>
      <c r="I24" s="92"/>
      <c r="J24" s="92"/>
      <c r="K24" s="92"/>
      <c r="L24" s="92"/>
      <c r="M24" s="92"/>
    </row>
    <row r="25" spans="1:20" ht="28.35" customHeight="1"/>
  </sheetData>
  <sheetProtection selectLockedCells="1" selectUnlockedCells="1"/>
  <mergeCells count="29">
    <mergeCell ref="F24:M24"/>
    <mergeCell ref="B20:C20"/>
    <mergeCell ref="D21:E21"/>
    <mergeCell ref="A21:C21"/>
    <mergeCell ref="A22:C23"/>
    <mergeCell ref="D22:H22"/>
    <mergeCell ref="D23:H23"/>
    <mergeCell ref="M7:M9"/>
    <mergeCell ref="B17:C17"/>
    <mergeCell ref="B18:C18"/>
    <mergeCell ref="B14:C14"/>
    <mergeCell ref="B15:C15"/>
    <mergeCell ref="B16:C16"/>
    <mergeCell ref="B19:C19"/>
    <mergeCell ref="B1:M1"/>
    <mergeCell ref="A2:M2"/>
    <mergeCell ref="D3:L3"/>
    <mergeCell ref="D4:M4"/>
    <mergeCell ref="A5:C5"/>
    <mergeCell ref="D5:M5"/>
    <mergeCell ref="B13:C13"/>
    <mergeCell ref="A7:A10"/>
    <mergeCell ref="B7:C10"/>
    <mergeCell ref="D7:E8"/>
    <mergeCell ref="F7:H8"/>
    <mergeCell ref="A12:M12"/>
    <mergeCell ref="L7:L8"/>
    <mergeCell ref="B11:C11"/>
    <mergeCell ref="K7:K8"/>
  </mergeCells>
  <printOptions horizontalCentered="1"/>
  <pageMargins left="0.39370078740157483" right="0.39370078740157483" top="0.86614173228346458" bottom="0.59055118110236227" header="0.51181102362204722" footer="0.51181102362204722"/>
  <pageSetup paperSize="9" scale="80" firstPageNumber="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Harmonogram RTF</vt:lpstr>
      <vt:lpstr>'Harmonogram RTF'!Obszar_wydruku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Matula</dc:creator>
  <cp:lastModifiedBy>Krzysztof Sawicz</cp:lastModifiedBy>
  <cp:lastPrinted>2026-04-21T10:17:53Z</cp:lastPrinted>
  <dcterms:created xsi:type="dcterms:W3CDTF">2018-06-18T11:14:51Z</dcterms:created>
  <dcterms:modified xsi:type="dcterms:W3CDTF">2026-04-22T08:38:21Z</dcterms:modified>
</cp:coreProperties>
</file>